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/>
  </bookViews>
  <sheets>
    <sheet name="每公里土方数量表1" sheetId="1" r:id="rId1"/>
    <sheet name="Sheet1 (2)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<sst xmlns="http://schemas.openxmlformats.org/spreadsheetml/2006/main" count="121" uniqueCount="49">
  <si>
    <r>
      <rPr>
        <b/>
        <u/>
        <sz val="22"/>
        <rFont val="黑体"/>
        <charset val="134"/>
      </rPr>
      <t>路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基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每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公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里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土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石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方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数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量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表</t>
    </r>
  </si>
  <si>
    <t xml:space="preserve">  资源县梅溪镇随滩村亭子上到大坝水道路新建扩建工程</t>
  </si>
  <si>
    <t>第1页  共1页</t>
  </si>
  <si>
    <r>
      <rPr>
        <sz val="10.5"/>
        <rFont val="宋体"/>
        <charset val="134"/>
      </rPr>
      <t>起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号</t>
    </r>
  </si>
  <si>
    <t>长 度</t>
  </si>
  <si>
    <r>
      <rPr>
        <sz val="10.5"/>
        <rFont val="宋体"/>
        <charset val="134"/>
      </rP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</si>
  <si>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r>
      <rPr>
        <sz val="10.5"/>
        <rFont val="宋体"/>
        <charset val="134"/>
      </rP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</si>
  <si>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本桩利用</t>
  </si>
  <si>
    <t>远    运    利    用</t>
  </si>
  <si>
    <t>借          方</t>
  </si>
  <si>
    <t>废              方</t>
  </si>
  <si>
    <t>备                  注</t>
  </si>
  <si>
    <t>总体积</t>
  </si>
  <si>
    <t>土       方</t>
  </si>
  <si>
    <t>石        方</t>
  </si>
  <si>
    <t>总数量</t>
  </si>
  <si>
    <t>土  方</t>
  </si>
  <si>
    <t>石  方</t>
  </si>
  <si>
    <t>土 方</t>
  </si>
  <si>
    <t>平均运距(Km)</t>
  </si>
  <si>
    <t xml:space="preserve">平均运距 </t>
  </si>
  <si>
    <t>土   方</t>
  </si>
  <si>
    <t>石    方</t>
  </si>
  <si>
    <r>
      <rPr>
        <sz val="10.5"/>
        <rFont val="宋体"/>
        <charset val="134"/>
      </rPr>
      <t>平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均 运 距  (Km)</t>
    </r>
  </si>
  <si>
    <t>(m)</t>
  </si>
  <si>
    <t>松土</t>
  </si>
  <si>
    <t>普通土</t>
  </si>
  <si>
    <t>硬土</t>
  </si>
  <si>
    <t>软石</t>
  </si>
  <si>
    <t>次坚石</t>
  </si>
  <si>
    <t>坚石</t>
  </si>
  <si>
    <r>
      <rPr>
        <sz val="10.5"/>
        <rFont val="宋体"/>
        <charset val="134"/>
      </rPr>
      <t>（m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）</t>
    </r>
  </si>
  <si>
    <r>
      <rPr>
        <sz val="10.5"/>
        <rFont val="宋体"/>
        <charset val="134"/>
      </rPr>
      <t>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</si>
  <si>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石 方</t>
  </si>
  <si>
    <t>(Km)</t>
  </si>
  <si>
    <t>土方</t>
  </si>
  <si>
    <t>石方</t>
  </si>
  <si>
    <t>K0+000～K1+000</t>
  </si>
  <si>
    <t>路线一</t>
  </si>
  <si>
    <t>K1+000～K2+000</t>
  </si>
  <si>
    <t>K2+000～K2+340</t>
  </si>
  <si>
    <t>K2+340～K3+000</t>
  </si>
  <si>
    <t>K3+000～K3+285</t>
  </si>
  <si>
    <t>K0+000～K0+225</t>
  </si>
  <si>
    <t>路线二</t>
  </si>
  <si>
    <r>
      <rPr>
        <sz val="10"/>
        <rFont val="宋体"/>
        <charset val="134"/>
      </rPr>
      <t>小</t>
    </r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计</t>
    </r>
  </si>
  <si>
    <t xml:space="preserve">编  制：  </t>
  </si>
  <si>
    <t>复  核：</t>
  </si>
  <si>
    <t xml:space="preserve">    省道304泾川至安口段改建工程</t>
  </si>
</sst>
</file>

<file path=xl/styles.xml><?xml version="1.0" encoding="utf-8"?>
<styleSheet xmlns="http://schemas.openxmlformats.org/spreadsheetml/2006/main">
  <numFmts count="7">
    <numFmt numFmtId="176" formatCode="0.000_ "/>
    <numFmt numFmtId="177" formatCode="_-* #,##0.00_-;\-* #,##0.00_-;_-* &quot;-&quot;??_-;_-@_-"/>
    <numFmt numFmtId="178" formatCode="_-&quot;￥&quot;* #,##0_-;\-&quot;￥&quot;* #,##0_-;_-&quot;￥&quot;* &quot;-&quot;_-;_-@_-"/>
    <numFmt numFmtId="179" formatCode="0.0_ "/>
    <numFmt numFmtId="180" formatCode="_-* #,##0_-;\-* #,##0_-;_-* &quot;-&quot;_-;_-@_-"/>
    <numFmt numFmtId="181" formatCode="0_ "/>
    <numFmt numFmtId="182" formatCode="_-&quot;￥&quot;* #,##0.00_-;\-&quot;￥&quot;* #,##0.00_-;_-&quot;￥&quot;* &quot;-&quot;??_-;_-@_-"/>
  </numFmts>
  <fonts count="33">
    <font>
      <sz val="12"/>
      <name val="宋体"/>
      <charset val="134"/>
    </font>
    <font>
      <b/>
      <u/>
      <sz val="22"/>
      <name val="黑体"/>
      <charset val="134"/>
    </font>
    <font>
      <b/>
      <sz val="14"/>
      <name val="Times New Roman"/>
      <charset val="0"/>
    </font>
    <font>
      <b/>
      <sz val="10.5"/>
      <name val="宋体"/>
      <charset val="134"/>
    </font>
    <font>
      <sz val="10.5"/>
      <name val="宋体"/>
      <charset val="134"/>
    </font>
    <font>
      <sz val="8"/>
      <name val="宋体"/>
      <charset val="134"/>
    </font>
    <font>
      <sz val="8"/>
      <name val="Times New Roman"/>
      <charset val="0"/>
    </font>
    <font>
      <sz val="10"/>
      <name val="宋体"/>
      <charset val="134"/>
    </font>
    <font>
      <sz val="8"/>
      <name val="宋体"/>
      <charset val="0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u/>
      <sz val="22"/>
      <name val="Times New Roman"/>
      <charset val="0"/>
    </font>
    <font>
      <sz val="10.5"/>
      <name val="Times New Roman"/>
      <charset val="0"/>
    </font>
    <font>
      <vertAlign val="superscript"/>
      <sz val="10.5"/>
      <name val="宋体"/>
      <charset val="134"/>
    </font>
    <font>
      <sz val="1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178" fontId="0" fillId="0" borderId="0" applyFont="0" applyFill="0" applyBorder="0" applyAlignment="0" applyProtection="0"/>
    <xf numFmtId="0" fontId="9" fillId="7" borderId="0" applyNumberFormat="0" applyBorder="0" applyAlignment="0" applyProtection="0">
      <alignment vertical="center"/>
    </xf>
    <xf numFmtId="0" fontId="12" fillId="8" borderId="17" applyNumberFormat="0" applyAlignment="0" applyProtection="0">
      <alignment vertical="center"/>
    </xf>
    <xf numFmtId="182" fontId="0" fillId="0" borderId="0" applyFont="0" applyFill="0" applyBorder="0" applyAlignment="0" applyProtection="0"/>
    <xf numFmtId="180" fontId="0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5" fillId="11" borderId="18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17" borderId="21" applyNumberFormat="0" applyAlignment="0" applyProtection="0">
      <alignment vertical="center"/>
    </xf>
    <xf numFmtId="0" fontId="23" fillId="17" borderId="17" applyNumberFormat="0" applyAlignment="0" applyProtection="0">
      <alignment vertical="center"/>
    </xf>
    <xf numFmtId="0" fontId="24" fillId="18" borderId="2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181" fontId="6" fillId="0" borderId="7" xfId="0" applyNumberFormat="1" applyFont="1" applyBorder="1" applyAlignment="1">
      <alignment horizontal="center" wrapText="1"/>
    </xf>
    <xf numFmtId="179" fontId="6" fillId="0" borderId="7" xfId="0" applyNumberFormat="1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181" fontId="6" fillId="0" borderId="10" xfId="0" applyNumberFormat="1" applyFont="1" applyBorder="1" applyAlignment="1">
      <alignment horizontal="center" wrapText="1"/>
    </xf>
    <xf numFmtId="179" fontId="6" fillId="0" borderId="1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176" fontId="6" fillId="0" borderId="7" xfId="0" applyNumberFormat="1" applyFont="1" applyBorder="1" applyAlignment="1">
      <alignment horizontal="center" wrapText="1"/>
    </xf>
    <xf numFmtId="176" fontId="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9" fontId="6" fillId="0" borderId="12" xfId="0" applyNumberFormat="1" applyFont="1" applyBorder="1" applyAlignment="1">
      <alignment horizontal="center" wrapText="1"/>
    </xf>
    <xf numFmtId="179" fontId="6" fillId="0" borderId="13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179" fontId="8" fillId="0" borderId="14" xfId="0" applyNumberFormat="1" applyFont="1" applyBorder="1" applyAlignment="1">
      <alignment horizontal="center" vertical="center" wrapText="1"/>
    </xf>
    <xf numFmtId="179" fontId="6" fillId="0" borderId="15" xfId="0" applyNumberFormat="1" applyFont="1" applyBorder="1" applyAlignment="1">
      <alignment horizontal="center" vertical="center" wrapText="1"/>
    </xf>
    <xf numFmtId="179" fontId="6" fillId="0" borderId="16" xfId="0" applyNumberFormat="1" applyFont="1" applyBorder="1" applyAlignment="1">
      <alignment horizontal="center" vertical="center" wrapText="1"/>
    </xf>
    <xf numFmtId="179" fontId="8" fillId="0" borderId="1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20</xdr:col>
      <xdr:colOff>271780</xdr:colOff>
      <xdr:row>32</xdr:row>
      <xdr:rowOff>85090</xdr:rowOff>
    </xdr:from>
    <xdr:to>
      <xdr:col>22</xdr:col>
      <xdr:colOff>9525</xdr:colOff>
      <xdr:row>34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625455" y="8684260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200025</xdr:colOff>
      <xdr:row>32</xdr:row>
      <xdr:rowOff>33020</xdr:rowOff>
    </xdr:from>
    <xdr:to>
      <xdr:col>6</xdr:col>
      <xdr:colOff>178435</xdr:colOff>
      <xdr:row>34</xdr:row>
      <xdr:rowOff>78740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790825" y="8632190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121920</xdr:colOff>
      <xdr:row>32</xdr:row>
      <xdr:rowOff>31115</xdr:rowOff>
    </xdr:from>
    <xdr:to>
      <xdr:col>5</xdr:col>
      <xdr:colOff>436245</xdr:colOff>
      <xdr:row>34</xdr:row>
      <xdr:rowOff>85090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EAECEE"/>
            </a:clrFrom>
            <a:clrTo>
              <a:srgbClr val="EAECEE">
                <a:alpha val="0"/>
              </a:srgbClr>
            </a:clrTo>
          </a:clrChange>
        </a:blip>
        <a:stretch>
          <a:fillRect/>
        </a:stretch>
      </xdr:blipFill>
      <xdr:spPr>
        <a:xfrm>
          <a:off x="2712720" y="8630285"/>
          <a:ext cx="790575" cy="415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96520</xdr:colOff>
      <xdr:row>32</xdr:row>
      <xdr:rowOff>67945</xdr:rowOff>
    </xdr:from>
    <xdr:to>
      <xdr:col>21</xdr:col>
      <xdr:colOff>214630</xdr:colOff>
      <xdr:row>34</xdr:row>
      <xdr:rowOff>60960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EAECEE"/>
            </a:clrFrom>
            <a:clrTo>
              <a:srgbClr val="EAECEE">
                <a:alpha val="0"/>
              </a:srgbClr>
            </a:clrTo>
          </a:clrChange>
        </a:blip>
        <a:stretch>
          <a:fillRect/>
        </a:stretch>
      </xdr:blipFill>
      <xdr:spPr>
        <a:xfrm>
          <a:off x="10450195" y="8667115"/>
          <a:ext cx="594360" cy="3549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3"/>
  <sheetViews>
    <sheetView tabSelected="1" zoomScale="90" zoomScaleNormal="90" workbookViewId="0">
      <selection activeCell="H10" sqref="H10"/>
    </sheetView>
  </sheetViews>
  <sheetFormatPr defaultColWidth="9"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1" ht="27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8.75" spans="1:27">
      <c r="A2" s="2"/>
      <c r="Y2" s="20"/>
      <c r="Z2" s="20"/>
      <c r="AA2" s="20"/>
    </row>
    <row r="3" ht="25.5" customHeight="1" spans="1:26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17" t="s">
        <v>2</v>
      </c>
      <c r="X3" s="17"/>
      <c r="Y3" s="17"/>
      <c r="Z3" s="17"/>
    </row>
    <row r="4" ht="20.1" customHeight="1" spans="1:27">
      <c r="A4" s="4" t="s">
        <v>3</v>
      </c>
      <c r="B4" s="5" t="s">
        <v>4</v>
      </c>
      <c r="C4" s="6" t="s">
        <v>5</v>
      </c>
      <c r="D4" s="6"/>
      <c r="E4" s="6"/>
      <c r="F4" s="6"/>
      <c r="G4" s="6"/>
      <c r="H4" s="6"/>
      <c r="I4" s="6"/>
      <c r="J4" s="6" t="s">
        <v>6</v>
      </c>
      <c r="K4" s="6"/>
      <c r="L4" s="6"/>
      <c r="M4" s="6" t="s">
        <v>7</v>
      </c>
      <c r="N4" s="6"/>
      <c r="O4" s="6" t="s">
        <v>8</v>
      </c>
      <c r="P4" s="6"/>
      <c r="Q4" s="6"/>
      <c r="R4" s="6"/>
      <c r="S4" s="6" t="s">
        <v>9</v>
      </c>
      <c r="T4" s="6"/>
      <c r="U4" s="6"/>
      <c r="V4" s="6"/>
      <c r="W4" s="6" t="s">
        <v>10</v>
      </c>
      <c r="X4" s="6"/>
      <c r="Y4" s="6"/>
      <c r="Z4" s="6"/>
      <c r="AA4" s="21" t="s">
        <v>11</v>
      </c>
    </row>
    <row r="5" ht="25.5" customHeight="1" spans="1:27">
      <c r="A5" s="7"/>
      <c r="B5" s="8"/>
      <c r="C5" s="9" t="s">
        <v>12</v>
      </c>
      <c r="D5" s="9" t="s">
        <v>13</v>
      </c>
      <c r="E5" s="9"/>
      <c r="F5" s="9"/>
      <c r="G5" s="9" t="s">
        <v>14</v>
      </c>
      <c r="H5" s="9"/>
      <c r="I5" s="9"/>
      <c r="J5" s="9" t="s">
        <v>15</v>
      </c>
      <c r="K5" s="9" t="s">
        <v>16</v>
      </c>
      <c r="L5" s="9" t="s">
        <v>17</v>
      </c>
      <c r="M5" s="9" t="s">
        <v>16</v>
      </c>
      <c r="N5" s="9" t="s">
        <v>17</v>
      </c>
      <c r="O5" s="9" t="s">
        <v>18</v>
      </c>
      <c r="P5" s="9" t="s">
        <v>17</v>
      </c>
      <c r="Q5" s="9" t="s">
        <v>19</v>
      </c>
      <c r="R5" s="9"/>
      <c r="S5" s="9" t="s">
        <v>16</v>
      </c>
      <c r="T5" s="9" t="s">
        <v>20</v>
      </c>
      <c r="U5" s="9" t="s">
        <v>17</v>
      </c>
      <c r="V5" s="9" t="s">
        <v>20</v>
      </c>
      <c r="W5" s="9" t="s">
        <v>21</v>
      </c>
      <c r="X5" s="9" t="s">
        <v>22</v>
      </c>
      <c r="Y5" s="9" t="s">
        <v>23</v>
      </c>
      <c r="Z5" s="9"/>
      <c r="AA5" s="22"/>
    </row>
    <row r="6" spans="1:27">
      <c r="A6" s="7"/>
      <c r="B6" s="10" t="s">
        <v>24</v>
      </c>
      <c r="C6" s="9"/>
      <c r="D6" s="9" t="s">
        <v>25</v>
      </c>
      <c r="E6" s="9" t="s">
        <v>26</v>
      </c>
      <c r="F6" s="9" t="s">
        <v>27</v>
      </c>
      <c r="G6" s="9" t="s">
        <v>28</v>
      </c>
      <c r="H6" s="9" t="s">
        <v>29</v>
      </c>
      <c r="I6" s="9" t="s">
        <v>30</v>
      </c>
      <c r="J6" s="9" t="s">
        <v>31</v>
      </c>
      <c r="K6" s="9" t="s">
        <v>31</v>
      </c>
      <c r="L6" s="9" t="s">
        <v>31</v>
      </c>
      <c r="M6" s="9" t="s">
        <v>32</v>
      </c>
      <c r="N6" s="9" t="s">
        <v>31</v>
      </c>
      <c r="O6" s="9" t="s">
        <v>31</v>
      </c>
      <c r="P6" s="9" t="s">
        <v>31</v>
      </c>
      <c r="Q6" s="9" t="s">
        <v>18</v>
      </c>
      <c r="R6" s="9" t="s">
        <v>33</v>
      </c>
      <c r="S6" s="9" t="s">
        <v>31</v>
      </c>
      <c r="T6" s="9" t="s">
        <v>34</v>
      </c>
      <c r="U6" s="9" t="s">
        <v>31</v>
      </c>
      <c r="V6" s="9" t="s">
        <v>34</v>
      </c>
      <c r="W6" s="9" t="s">
        <v>31</v>
      </c>
      <c r="X6" s="9" t="s">
        <v>31</v>
      </c>
      <c r="Y6" s="9" t="s">
        <v>35</v>
      </c>
      <c r="Z6" s="9" t="s">
        <v>36</v>
      </c>
      <c r="AA6" s="22"/>
    </row>
    <row r="7" ht="21" customHeight="1" spans="1:27">
      <c r="A7" s="11" t="s">
        <v>37</v>
      </c>
      <c r="B7" s="12">
        <v>1000</v>
      </c>
      <c r="C7" s="13">
        <v>2825.5096345</v>
      </c>
      <c r="D7" s="13"/>
      <c r="E7" s="13">
        <v>847.65289035</v>
      </c>
      <c r="F7" s="13"/>
      <c r="G7" s="13">
        <v>847.65289035</v>
      </c>
      <c r="H7" s="13">
        <v>1130.2038538</v>
      </c>
      <c r="I7" s="13"/>
      <c r="J7" s="13">
        <v>867.419511</v>
      </c>
      <c r="K7" s="13">
        <v>617.2102557</v>
      </c>
      <c r="L7" s="13">
        <v>250.2092553</v>
      </c>
      <c r="M7" s="13">
        <v>141.32052775</v>
      </c>
      <c r="N7" s="13">
        <v>93.76835075</v>
      </c>
      <c r="O7" s="13">
        <v>475.88972795</v>
      </c>
      <c r="P7" s="13">
        <v>156.44090455</v>
      </c>
      <c r="Q7" s="18">
        <v>0.1</v>
      </c>
      <c r="R7" s="18">
        <v>0.1</v>
      </c>
      <c r="S7" s="13"/>
      <c r="T7" s="18"/>
      <c r="U7" s="13"/>
      <c r="V7" s="18"/>
      <c r="W7" s="13">
        <v>230.44263465</v>
      </c>
      <c r="X7" s="13">
        <v>1727.64748885</v>
      </c>
      <c r="Y7" s="18"/>
      <c r="Z7" s="18"/>
      <c r="AA7" s="26" t="s">
        <v>38</v>
      </c>
    </row>
    <row r="8" ht="21" customHeight="1" spans="1:27">
      <c r="A8" s="11" t="s">
        <v>39</v>
      </c>
      <c r="B8" s="12">
        <v>1000</v>
      </c>
      <c r="C8" s="13">
        <v>3646.637549</v>
      </c>
      <c r="D8" s="13"/>
      <c r="E8" s="13">
        <v>3099.6471789</v>
      </c>
      <c r="F8" s="13"/>
      <c r="G8" s="13">
        <v>425.4392933</v>
      </c>
      <c r="H8" s="13">
        <v>121.5510768</v>
      </c>
      <c r="I8" s="13"/>
      <c r="J8" s="13">
        <v>316.426042</v>
      </c>
      <c r="K8" s="13">
        <v>311.9780177</v>
      </c>
      <c r="L8" s="13">
        <v>4.44802430000001</v>
      </c>
      <c r="M8" s="13">
        <v>310.3795922</v>
      </c>
      <c r="N8" s="13">
        <v>4.44802430000001</v>
      </c>
      <c r="O8" s="13">
        <v>1.5984255</v>
      </c>
      <c r="P8" s="13"/>
      <c r="Q8" s="18">
        <v>0.1</v>
      </c>
      <c r="R8" s="18"/>
      <c r="S8" s="13"/>
      <c r="T8" s="18"/>
      <c r="U8" s="13"/>
      <c r="V8" s="18"/>
      <c r="W8" s="13">
        <v>2787.6691612</v>
      </c>
      <c r="X8" s="13">
        <v>542.5423458</v>
      </c>
      <c r="Y8" s="18"/>
      <c r="Z8" s="18"/>
      <c r="AA8" s="27"/>
    </row>
    <row r="9" ht="21" customHeight="1" spans="1:27">
      <c r="A9" s="11" t="s">
        <v>40</v>
      </c>
      <c r="B9" s="12">
        <v>1000</v>
      </c>
      <c r="C9" s="13">
        <v>2088.6</v>
      </c>
      <c r="D9" s="13"/>
      <c r="E9" s="13">
        <v>1879.8</v>
      </c>
      <c r="F9" s="13"/>
      <c r="G9" s="13">
        <v>208.8649507</v>
      </c>
      <c r="H9" s="13"/>
      <c r="I9" s="13"/>
      <c r="J9" s="13">
        <v>841.4</v>
      </c>
      <c r="K9" s="13">
        <v>814.4</v>
      </c>
      <c r="L9" s="13">
        <v>27.0246469</v>
      </c>
      <c r="M9" s="13">
        <v>758</v>
      </c>
      <c r="N9" s="13">
        <v>27.0246469</v>
      </c>
      <c r="O9" s="13">
        <v>56.4</v>
      </c>
      <c r="P9" s="13"/>
      <c r="Q9" s="18">
        <v>0.1</v>
      </c>
      <c r="R9" s="18"/>
      <c r="S9" s="13"/>
      <c r="T9" s="18"/>
      <c r="U9" s="13"/>
      <c r="V9" s="18"/>
      <c r="W9" s="13">
        <f>E9-K9-O9</f>
        <v>1009</v>
      </c>
      <c r="X9" s="13">
        <f>G9-L9</f>
        <v>181.8403038</v>
      </c>
      <c r="Y9" s="18"/>
      <c r="Z9" s="18"/>
      <c r="AA9" s="27"/>
    </row>
    <row r="10" ht="21" customHeight="1" spans="1:27">
      <c r="A10" s="11" t="s">
        <v>41</v>
      </c>
      <c r="B10" s="12">
        <v>1000</v>
      </c>
      <c r="C10" s="13">
        <v>2752.7</v>
      </c>
      <c r="D10" s="13"/>
      <c r="E10" s="13">
        <v>2752.7</v>
      </c>
      <c r="F10" s="13"/>
      <c r="G10" s="13"/>
      <c r="H10" s="13"/>
      <c r="I10" s="13"/>
      <c r="J10" s="13">
        <v>792.9</v>
      </c>
      <c r="K10" s="13">
        <v>792.9</v>
      </c>
      <c r="L10" s="13"/>
      <c r="M10" s="13">
        <v>792.9</v>
      </c>
      <c r="N10" s="13"/>
      <c r="O10" s="13"/>
      <c r="P10" s="13"/>
      <c r="Q10" s="18"/>
      <c r="R10" s="18"/>
      <c r="S10" s="13"/>
      <c r="T10" s="18"/>
      <c r="U10" s="13"/>
      <c r="V10" s="18"/>
      <c r="W10" s="13">
        <f>E10-J10</f>
        <v>1959.8</v>
      </c>
      <c r="X10" s="13"/>
      <c r="Y10" s="18">
        <v>1</v>
      </c>
      <c r="Z10" s="18"/>
      <c r="AA10" s="28"/>
    </row>
    <row r="11" ht="21" customHeight="1" spans="1:27">
      <c r="A11" s="11" t="s">
        <v>42</v>
      </c>
      <c r="B11" s="12">
        <v>285</v>
      </c>
      <c r="C11" s="13">
        <v>1067.924207</v>
      </c>
      <c r="D11" s="13"/>
      <c r="E11" s="13">
        <v>1067.924207</v>
      </c>
      <c r="F11" s="13"/>
      <c r="G11" s="13"/>
      <c r="H11" s="13"/>
      <c r="I11" s="13"/>
      <c r="J11" s="13">
        <v>159.209133</v>
      </c>
      <c r="K11" s="13">
        <v>159.209133</v>
      </c>
      <c r="L11" s="13"/>
      <c r="M11" s="13">
        <v>152.9719185</v>
      </c>
      <c r="N11" s="13"/>
      <c r="O11" s="13">
        <v>6.23721449999989</v>
      </c>
      <c r="P11" s="13"/>
      <c r="Q11" s="18">
        <v>0.1</v>
      </c>
      <c r="R11" s="18"/>
      <c r="S11" s="13"/>
      <c r="T11" s="18"/>
      <c r="U11" s="13"/>
      <c r="V11" s="18"/>
      <c r="W11" s="13">
        <v>908.715074000001</v>
      </c>
      <c r="X11" s="13"/>
      <c r="Y11" s="18"/>
      <c r="Z11" s="18"/>
      <c r="AA11" s="23"/>
    </row>
    <row r="12" ht="21" customHeight="1" spans="1:27">
      <c r="A12" s="11" t="s">
        <v>43</v>
      </c>
      <c r="B12" s="12">
        <v>225</v>
      </c>
      <c r="C12" s="13">
        <v>757.2537535</v>
      </c>
      <c r="D12" s="13"/>
      <c r="E12" s="13">
        <v>757.2537535</v>
      </c>
      <c r="F12" s="13"/>
      <c r="G12" s="13"/>
      <c r="H12" s="13"/>
      <c r="I12" s="13"/>
      <c r="J12" s="13">
        <v>1350.375435</v>
      </c>
      <c r="K12" s="13">
        <v>1350.37543500005</v>
      </c>
      <c r="L12" s="13"/>
      <c r="M12" s="13">
        <v>757.0774975</v>
      </c>
      <c r="N12" s="13"/>
      <c r="O12" s="13">
        <v>593.3</v>
      </c>
      <c r="P12" s="13"/>
      <c r="Q12" s="18">
        <v>0.1</v>
      </c>
      <c r="R12" s="18"/>
      <c r="S12" s="13"/>
      <c r="T12" s="18"/>
      <c r="U12" s="13"/>
      <c r="V12" s="18"/>
      <c r="W12" s="13"/>
      <c r="X12" s="13"/>
      <c r="Y12" s="18"/>
      <c r="Z12" s="18"/>
      <c r="AA12" s="29" t="s">
        <v>44</v>
      </c>
    </row>
    <row r="13" ht="21" customHeight="1" spans="1:27">
      <c r="A13" s="11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  <c r="R13" s="18"/>
      <c r="S13" s="13"/>
      <c r="T13" s="18"/>
      <c r="U13" s="13"/>
      <c r="V13" s="18"/>
      <c r="W13" s="13"/>
      <c r="X13" s="13"/>
      <c r="Y13" s="18"/>
      <c r="Z13" s="18"/>
      <c r="AA13" s="23"/>
    </row>
    <row r="14" ht="21" customHeight="1" spans="1:27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  <c r="R14" s="18"/>
      <c r="S14" s="13"/>
      <c r="T14" s="18"/>
      <c r="U14" s="13"/>
      <c r="V14" s="18"/>
      <c r="W14" s="13"/>
      <c r="X14" s="13"/>
      <c r="Y14" s="18"/>
      <c r="Z14" s="18"/>
      <c r="AA14" s="23"/>
    </row>
    <row r="15" ht="21" customHeight="1" spans="1:27">
      <c r="A15" s="11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  <c r="R15" s="18"/>
      <c r="S15" s="13"/>
      <c r="T15" s="18"/>
      <c r="U15" s="13"/>
      <c r="V15" s="18"/>
      <c r="W15" s="13"/>
      <c r="X15" s="13"/>
      <c r="Y15" s="18"/>
      <c r="Z15" s="18"/>
      <c r="AA15" s="23"/>
    </row>
    <row r="16" ht="21" customHeight="1" spans="1:27">
      <c r="A16" s="11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  <c r="R16" s="18"/>
      <c r="S16" s="13"/>
      <c r="T16" s="18"/>
      <c r="U16" s="13"/>
      <c r="V16" s="18"/>
      <c r="W16" s="13"/>
      <c r="X16" s="13"/>
      <c r="Y16" s="18"/>
      <c r="Z16" s="18"/>
      <c r="AA16" s="23"/>
    </row>
    <row r="17" ht="21" customHeight="1" spans="1:27">
      <c r="A17" s="11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  <c r="R17" s="18"/>
      <c r="S17" s="13"/>
      <c r="T17" s="18"/>
      <c r="U17" s="13"/>
      <c r="V17" s="18"/>
      <c r="W17" s="13"/>
      <c r="X17" s="13"/>
      <c r="Y17" s="18"/>
      <c r="Z17" s="18"/>
      <c r="AA17" s="23"/>
    </row>
    <row r="18" ht="21" customHeight="1" spans="1:27">
      <c r="A18" s="11"/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  <c r="R18" s="18"/>
      <c r="S18" s="13"/>
      <c r="T18" s="18"/>
      <c r="U18" s="13"/>
      <c r="V18" s="18"/>
      <c r="W18" s="13"/>
      <c r="X18" s="13"/>
      <c r="Y18" s="18"/>
      <c r="Z18" s="18"/>
      <c r="AA18" s="23"/>
    </row>
    <row r="19" ht="21" customHeight="1" spans="1:27">
      <c r="A19" s="11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  <c r="R19" s="18"/>
      <c r="S19" s="13"/>
      <c r="T19" s="18"/>
      <c r="U19" s="13"/>
      <c r="V19" s="18"/>
      <c r="W19" s="13"/>
      <c r="X19" s="13"/>
      <c r="Y19" s="18"/>
      <c r="Z19" s="18"/>
      <c r="AA19" s="23"/>
    </row>
    <row r="20" ht="21" customHeight="1" spans="1:27">
      <c r="A20" s="11"/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  <c r="R20" s="18"/>
      <c r="S20" s="13"/>
      <c r="T20" s="18"/>
      <c r="U20" s="13"/>
      <c r="V20" s="18"/>
      <c r="W20" s="13"/>
      <c r="X20" s="13"/>
      <c r="Y20" s="18"/>
      <c r="Z20" s="18"/>
      <c r="AA20" s="23"/>
    </row>
    <row r="21" ht="21" customHeight="1" spans="1:27">
      <c r="A21" s="11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  <c r="R21" s="18"/>
      <c r="S21" s="13"/>
      <c r="T21" s="18"/>
      <c r="U21" s="13"/>
      <c r="V21" s="18"/>
      <c r="W21" s="13"/>
      <c r="X21" s="13"/>
      <c r="Y21" s="18"/>
      <c r="Z21" s="18"/>
      <c r="AA21" s="23"/>
    </row>
    <row r="22" ht="21" customHeight="1" spans="1:27">
      <c r="A22" s="11"/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  <c r="R22" s="18"/>
      <c r="S22" s="13"/>
      <c r="T22" s="18"/>
      <c r="U22" s="13"/>
      <c r="V22" s="18"/>
      <c r="W22" s="13"/>
      <c r="X22" s="13"/>
      <c r="Y22" s="18"/>
      <c r="Z22" s="18"/>
      <c r="AA22" s="23"/>
    </row>
    <row r="23" ht="21" customHeight="1" spans="1:27">
      <c r="A23" s="11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  <c r="R23" s="18"/>
      <c r="S23" s="13"/>
      <c r="T23" s="18"/>
      <c r="U23" s="13"/>
      <c r="V23" s="18"/>
      <c r="W23" s="13"/>
      <c r="X23" s="13"/>
      <c r="Y23" s="18"/>
      <c r="Z23" s="18"/>
      <c r="AA23" s="23"/>
    </row>
    <row r="24" ht="21" customHeight="1" spans="1:27">
      <c r="A24" s="11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  <c r="R24" s="18"/>
      <c r="S24" s="13"/>
      <c r="T24" s="18"/>
      <c r="U24" s="13"/>
      <c r="V24" s="18"/>
      <c r="W24" s="13"/>
      <c r="X24" s="13"/>
      <c r="Y24" s="18"/>
      <c r="Z24" s="18"/>
      <c r="AA24" s="23"/>
    </row>
    <row r="25" ht="21" customHeight="1" spans="1:27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  <c r="R25" s="18"/>
      <c r="S25" s="13"/>
      <c r="T25" s="18"/>
      <c r="U25" s="13"/>
      <c r="V25" s="18"/>
      <c r="W25" s="13"/>
      <c r="X25" s="13"/>
      <c r="Y25" s="18"/>
      <c r="Z25" s="18"/>
      <c r="AA25" s="23"/>
    </row>
    <row r="26" ht="21" customHeight="1" spans="1:27">
      <c r="A26" s="11"/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  <c r="R26" s="18"/>
      <c r="S26" s="13"/>
      <c r="T26" s="18"/>
      <c r="U26" s="13"/>
      <c r="V26" s="18"/>
      <c r="W26" s="13"/>
      <c r="X26" s="13"/>
      <c r="Y26" s="18"/>
      <c r="Z26" s="18"/>
      <c r="AA26" s="23"/>
    </row>
    <row r="27" ht="21" customHeight="1" spans="1:27">
      <c r="A27" s="11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  <c r="R27" s="18"/>
      <c r="S27" s="13"/>
      <c r="T27" s="18"/>
      <c r="U27" s="13"/>
      <c r="V27" s="18"/>
      <c r="W27" s="13"/>
      <c r="X27" s="13"/>
      <c r="Y27" s="18"/>
      <c r="Z27" s="18"/>
      <c r="AA27" s="23"/>
    </row>
    <row r="28" ht="21" customHeight="1" spans="1:27">
      <c r="A28" s="11"/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  <c r="R28" s="18"/>
      <c r="S28" s="13"/>
      <c r="T28" s="18"/>
      <c r="U28" s="13"/>
      <c r="V28" s="18"/>
      <c r="W28" s="13"/>
      <c r="X28" s="13"/>
      <c r="Y28" s="18"/>
      <c r="Z28" s="18"/>
      <c r="AA28" s="23"/>
    </row>
    <row r="29" ht="21" customHeight="1" spans="1:27">
      <c r="A29" s="11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  <c r="R29" s="18"/>
      <c r="S29" s="13"/>
      <c r="T29" s="18"/>
      <c r="U29" s="13"/>
      <c r="V29" s="18"/>
      <c r="W29" s="13"/>
      <c r="X29" s="13"/>
      <c r="Y29" s="18"/>
      <c r="Z29" s="18"/>
      <c r="AA29" s="23"/>
    </row>
    <row r="30" ht="21" customHeight="1" spans="1:27">
      <c r="A30" s="11"/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  <c r="R30" s="18"/>
      <c r="S30" s="13"/>
      <c r="T30" s="18"/>
      <c r="U30" s="13"/>
      <c r="V30" s="18"/>
      <c r="W30" s="13"/>
      <c r="X30" s="13"/>
      <c r="Y30" s="18"/>
      <c r="Z30" s="18"/>
      <c r="AA30" s="23"/>
    </row>
    <row r="31" ht="21" customHeight="1" spans="1:27">
      <c r="A31" s="11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  <c r="R31" s="18"/>
      <c r="S31" s="13"/>
      <c r="T31" s="18"/>
      <c r="U31" s="13"/>
      <c r="V31" s="18"/>
      <c r="W31" s="13"/>
      <c r="X31" s="13"/>
      <c r="Y31" s="18"/>
      <c r="Z31" s="18"/>
      <c r="AA31" s="23"/>
    </row>
    <row r="32" ht="21" customHeight="1" spans="1:27">
      <c r="A32" s="14" t="s">
        <v>45</v>
      </c>
      <c r="B32" s="15"/>
      <c r="C32" s="16">
        <f>IF(SUM(C7:C31)=0,"",SUM(C7:C31))</f>
        <v>13138.625144</v>
      </c>
      <c r="D32" s="16" t="str">
        <f t="shared" ref="D32:P32" si="0">IF(SUM(D7:D31)=0,"",SUM(D7:D31))</f>
        <v/>
      </c>
      <c r="E32" s="16">
        <f t="shared" si="0"/>
        <v>10404.97802975</v>
      </c>
      <c r="F32" s="16" t="str">
        <f t="shared" si="0"/>
        <v/>
      </c>
      <c r="G32" s="16">
        <f t="shared" si="0"/>
        <v>1481.95713435</v>
      </c>
      <c r="H32" s="16">
        <f t="shared" si="0"/>
        <v>1251.7549306</v>
      </c>
      <c r="I32" s="16" t="str">
        <f t="shared" si="0"/>
        <v/>
      </c>
      <c r="J32" s="16">
        <f t="shared" si="0"/>
        <v>4327.730121</v>
      </c>
      <c r="K32" s="16">
        <f t="shared" si="0"/>
        <v>4046.07284140005</v>
      </c>
      <c r="L32" s="16">
        <f t="shared" si="0"/>
        <v>281.6819265</v>
      </c>
      <c r="M32" s="16">
        <f t="shared" si="0"/>
        <v>2912.64953595</v>
      </c>
      <c r="N32" s="16">
        <f t="shared" si="0"/>
        <v>125.24102195</v>
      </c>
      <c r="O32" s="16">
        <f t="shared" si="0"/>
        <v>1133.42536795</v>
      </c>
      <c r="P32" s="16">
        <f t="shared" si="0"/>
        <v>156.44090455</v>
      </c>
      <c r="Q32" s="19">
        <v>0.1</v>
      </c>
      <c r="R32" s="19">
        <v>0.1</v>
      </c>
      <c r="S32" s="16" t="str">
        <f>IF(SUM(S7:S31)=0,"",SUM(S7:S31))</f>
        <v/>
      </c>
      <c r="T32" s="19"/>
      <c r="U32" s="16" t="str">
        <f>IF(SUM(U7:U31)=0,"",SUM(U7:U31))</f>
        <v/>
      </c>
      <c r="V32" s="19"/>
      <c r="W32" s="16">
        <f>IF(SUM(W7:W31)=0,"",SUM(W7:W31))</f>
        <v>6895.62686985</v>
      </c>
      <c r="X32" s="16">
        <f>IF(SUM(X7:X31)=0,"",SUM(X7:X31))</f>
        <v>2452.03013845</v>
      </c>
      <c r="Y32" s="19"/>
      <c r="Z32" s="19"/>
      <c r="AA32" s="24"/>
    </row>
    <row r="33" spans="4:20">
      <c r="D33" t="s">
        <v>46</v>
      </c>
      <c r="T33" t="s">
        <v>47</v>
      </c>
    </row>
  </sheetData>
  <mergeCells count="18">
    <mergeCell ref="A1:AA1"/>
    <mergeCell ref="Y2:AA2"/>
    <mergeCell ref="A3:V3"/>
    <mergeCell ref="W3:Z3"/>
    <mergeCell ref="C4:I4"/>
    <mergeCell ref="J4:L4"/>
    <mergeCell ref="M4:N4"/>
    <mergeCell ref="O4:R4"/>
    <mergeCell ref="S4:V4"/>
    <mergeCell ref="W4:Z4"/>
    <mergeCell ref="D5:F5"/>
    <mergeCell ref="G5:I5"/>
    <mergeCell ref="Q5:R5"/>
    <mergeCell ref="Y5:Z5"/>
    <mergeCell ref="A4:A6"/>
    <mergeCell ref="C5:C6"/>
    <mergeCell ref="AA4:AA6"/>
    <mergeCell ref="AA7:AA10"/>
  </mergeCells>
  <pageMargins left="0.984251968503937" right="0.393700787401575" top="0.708661417322835" bottom="0.984251968503937" header="0.511811023622047" footer="0.511811023622047"/>
  <pageSetup paperSize="8" orientation="landscape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3"/>
  <sheetViews>
    <sheetView zoomScale="70" zoomScaleNormal="70" workbookViewId="0">
      <selection activeCell="J36" sqref="J36"/>
    </sheetView>
  </sheetViews>
  <sheetFormatPr defaultColWidth="9"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1" ht="27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8.75" spans="1:27">
      <c r="A2" s="2"/>
      <c r="Y2" s="20"/>
      <c r="Z2" s="20"/>
      <c r="AA2" s="20"/>
    </row>
    <row r="3" ht="25.5" customHeight="1" spans="1:26">
      <c r="A3" s="3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7"/>
      <c r="X3" s="17"/>
      <c r="Y3" s="17"/>
      <c r="Z3" s="17"/>
    </row>
    <row r="4" ht="20.1" customHeight="1" spans="1:27">
      <c r="A4" s="4" t="s">
        <v>3</v>
      </c>
      <c r="B4" s="5" t="s">
        <v>4</v>
      </c>
      <c r="C4" s="6" t="s">
        <v>5</v>
      </c>
      <c r="D4" s="6"/>
      <c r="E4" s="6"/>
      <c r="F4" s="6"/>
      <c r="G4" s="6"/>
      <c r="H4" s="6"/>
      <c r="I4" s="6"/>
      <c r="J4" s="6" t="s">
        <v>6</v>
      </c>
      <c r="K4" s="6"/>
      <c r="L4" s="6"/>
      <c r="M4" s="6" t="s">
        <v>7</v>
      </c>
      <c r="N4" s="6"/>
      <c r="O4" s="6" t="s">
        <v>8</v>
      </c>
      <c r="P4" s="6"/>
      <c r="Q4" s="6"/>
      <c r="R4" s="6"/>
      <c r="S4" s="6" t="s">
        <v>9</v>
      </c>
      <c r="T4" s="6"/>
      <c r="U4" s="6"/>
      <c r="V4" s="6"/>
      <c r="W4" s="6" t="s">
        <v>10</v>
      </c>
      <c r="X4" s="6"/>
      <c r="Y4" s="6"/>
      <c r="Z4" s="6"/>
      <c r="AA4" s="21" t="s">
        <v>11</v>
      </c>
    </row>
    <row r="5" ht="25.5" customHeight="1" spans="1:27">
      <c r="A5" s="7"/>
      <c r="B5" s="8"/>
      <c r="C5" s="9" t="s">
        <v>12</v>
      </c>
      <c r="D5" s="9" t="s">
        <v>13</v>
      </c>
      <c r="E5" s="9"/>
      <c r="F5" s="9"/>
      <c r="G5" s="9" t="s">
        <v>14</v>
      </c>
      <c r="H5" s="9"/>
      <c r="I5" s="9"/>
      <c r="J5" s="9" t="s">
        <v>15</v>
      </c>
      <c r="K5" s="9" t="s">
        <v>16</v>
      </c>
      <c r="L5" s="9" t="s">
        <v>17</v>
      </c>
      <c r="M5" s="9" t="s">
        <v>16</v>
      </c>
      <c r="N5" s="9" t="s">
        <v>17</v>
      </c>
      <c r="O5" s="9" t="s">
        <v>18</v>
      </c>
      <c r="P5" s="9" t="s">
        <v>17</v>
      </c>
      <c r="Q5" s="9" t="s">
        <v>19</v>
      </c>
      <c r="R5" s="9"/>
      <c r="S5" s="9" t="s">
        <v>16</v>
      </c>
      <c r="T5" s="9" t="s">
        <v>20</v>
      </c>
      <c r="U5" s="9" t="s">
        <v>17</v>
      </c>
      <c r="V5" s="9" t="s">
        <v>20</v>
      </c>
      <c r="W5" s="9" t="s">
        <v>21</v>
      </c>
      <c r="X5" s="9" t="s">
        <v>22</v>
      </c>
      <c r="Y5" s="9" t="s">
        <v>23</v>
      </c>
      <c r="Z5" s="9"/>
      <c r="AA5" s="22"/>
    </row>
    <row r="6" spans="1:27">
      <c r="A6" s="7"/>
      <c r="B6" s="10" t="s">
        <v>24</v>
      </c>
      <c r="C6" s="9"/>
      <c r="D6" s="9" t="s">
        <v>25</v>
      </c>
      <c r="E6" s="9" t="s">
        <v>26</v>
      </c>
      <c r="F6" s="9" t="s">
        <v>27</v>
      </c>
      <c r="G6" s="9" t="s">
        <v>28</v>
      </c>
      <c r="H6" s="9" t="s">
        <v>29</v>
      </c>
      <c r="I6" s="9" t="s">
        <v>30</v>
      </c>
      <c r="J6" s="9" t="s">
        <v>31</v>
      </c>
      <c r="K6" s="9" t="s">
        <v>31</v>
      </c>
      <c r="L6" s="9" t="s">
        <v>31</v>
      </c>
      <c r="M6" s="9" t="s">
        <v>32</v>
      </c>
      <c r="N6" s="9" t="s">
        <v>31</v>
      </c>
      <c r="O6" s="9" t="s">
        <v>31</v>
      </c>
      <c r="P6" s="9" t="s">
        <v>31</v>
      </c>
      <c r="Q6" s="9" t="s">
        <v>18</v>
      </c>
      <c r="R6" s="9" t="s">
        <v>33</v>
      </c>
      <c r="S6" s="9" t="s">
        <v>31</v>
      </c>
      <c r="T6" s="9" t="s">
        <v>34</v>
      </c>
      <c r="U6" s="9" t="s">
        <v>31</v>
      </c>
      <c r="V6" s="9" t="s">
        <v>34</v>
      </c>
      <c r="W6" s="9" t="s">
        <v>31</v>
      </c>
      <c r="X6" s="9" t="s">
        <v>31</v>
      </c>
      <c r="Y6" s="9" t="s">
        <v>35</v>
      </c>
      <c r="Z6" s="9" t="s">
        <v>36</v>
      </c>
      <c r="AA6" s="22"/>
    </row>
    <row r="7" ht="21" customHeight="1" spans="1:27">
      <c r="A7" s="11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  <c r="R7" s="18"/>
      <c r="S7" s="13"/>
      <c r="T7" s="18"/>
      <c r="U7" s="13"/>
      <c r="V7" s="18"/>
      <c r="W7" s="13"/>
      <c r="X7" s="13"/>
      <c r="Y7" s="18"/>
      <c r="Z7" s="18"/>
      <c r="AA7" s="23"/>
    </row>
    <row r="8" ht="21" customHeight="1" spans="1:27">
      <c r="A8" s="11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  <c r="R8" s="18"/>
      <c r="S8" s="13"/>
      <c r="T8" s="18"/>
      <c r="U8" s="13"/>
      <c r="V8" s="18"/>
      <c r="W8" s="13"/>
      <c r="X8" s="13"/>
      <c r="Y8" s="18"/>
      <c r="Z8" s="18"/>
      <c r="AA8" s="23"/>
    </row>
    <row r="9" ht="21" customHeight="1" spans="1:27">
      <c r="A9" s="11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  <c r="R9" s="18"/>
      <c r="S9" s="13"/>
      <c r="T9" s="18"/>
      <c r="U9" s="13"/>
      <c r="V9" s="18"/>
      <c r="W9" s="13"/>
      <c r="X9" s="13"/>
      <c r="Y9" s="18"/>
      <c r="Z9" s="18"/>
      <c r="AA9" s="23"/>
    </row>
    <row r="10" ht="21" customHeight="1" spans="1:27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  <c r="R10" s="18"/>
      <c r="S10" s="13"/>
      <c r="T10" s="18"/>
      <c r="U10" s="13"/>
      <c r="V10" s="18"/>
      <c r="W10" s="13"/>
      <c r="X10" s="13"/>
      <c r="Y10" s="18"/>
      <c r="Z10" s="18"/>
      <c r="AA10" s="23"/>
    </row>
    <row r="11" ht="21" customHeight="1" spans="1:27">
      <c r="A11" s="11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  <c r="R11" s="18"/>
      <c r="S11" s="13"/>
      <c r="T11" s="18"/>
      <c r="U11" s="13"/>
      <c r="V11" s="18"/>
      <c r="W11" s="13"/>
      <c r="X11" s="13"/>
      <c r="Y11" s="18"/>
      <c r="Z11" s="18"/>
      <c r="AA11" s="23"/>
    </row>
    <row r="12" ht="21" customHeight="1" spans="1:27">
      <c r="A12" s="11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  <c r="R12" s="18"/>
      <c r="S12" s="13"/>
      <c r="T12" s="18"/>
      <c r="U12" s="13"/>
      <c r="V12" s="18"/>
      <c r="W12" s="13"/>
      <c r="X12" s="13"/>
      <c r="Y12" s="18"/>
      <c r="Z12" s="18"/>
      <c r="AA12" s="23"/>
    </row>
    <row r="13" ht="21" customHeight="1" spans="1:27">
      <c r="A13" s="11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  <c r="R13" s="18"/>
      <c r="S13" s="13"/>
      <c r="T13" s="18"/>
      <c r="U13" s="13"/>
      <c r="V13" s="18"/>
      <c r="W13" s="13"/>
      <c r="X13" s="13"/>
      <c r="Y13" s="18"/>
      <c r="Z13" s="18"/>
      <c r="AA13" s="23"/>
    </row>
    <row r="14" ht="21" customHeight="1" spans="1:27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  <c r="R14" s="18"/>
      <c r="S14" s="13"/>
      <c r="T14" s="18"/>
      <c r="U14" s="13"/>
      <c r="V14" s="18"/>
      <c r="W14" s="13"/>
      <c r="X14" s="13"/>
      <c r="Y14" s="18"/>
      <c r="Z14" s="18"/>
      <c r="AA14" s="23"/>
    </row>
    <row r="15" ht="21" customHeight="1" spans="1:27">
      <c r="A15" s="11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  <c r="R15" s="18"/>
      <c r="S15" s="13"/>
      <c r="T15" s="18"/>
      <c r="U15" s="13"/>
      <c r="V15" s="18"/>
      <c r="W15" s="13"/>
      <c r="X15" s="13"/>
      <c r="Y15" s="18"/>
      <c r="Z15" s="18"/>
      <c r="AA15" s="23"/>
    </row>
    <row r="16" ht="21" customHeight="1" spans="1:27">
      <c r="A16" s="11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  <c r="R16" s="18"/>
      <c r="S16" s="13"/>
      <c r="T16" s="18"/>
      <c r="U16" s="13"/>
      <c r="V16" s="18"/>
      <c r="W16" s="13"/>
      <c r="X16" s="13"/>
      <c r="Y16" s="18"/>
      <c r="Z16" s="18"/>
      <c r="AA16" s="23"/>
    </row>
    <row r="17" ht="21" customHeight="1" spans="1:27">
      <c r="A17" s="11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  <c r="R17" s="18"/>
      <c r="S17" s="13"/>
      <c r="T17" s="18"/>
      <c r="U17" s="13"/>
      <c r="V17" s="18"/>
      <c r="W17" s="13"/>
      <c r="X17" s="13"/>
      <c r="Y17" s="18"/>
      <c r="Z17" s="18"/>
      <c r="AA17" s="23"/>
    </row>
    <row r="18" ht="21" customHeight="1" spans="1:27">
      <c r="A18" s="11"/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  <c r="R18" s="18"/>
      <c r="S18" s="13"/>
      <c r="T18" s="18"/>
      <c r="U18" s="13"/>
      <c r="V18" s="18"/>
      <c r="W18" s="13"/>
      <c r="X18" s="13"/>
      <c r="Y18" s="18"/>
      <c r="Z18" s="18"/>
      <c r="AA18" s="23"/>
    </row>
    <row r="19" ht="21" customHeight="1" spans="1:27">
      <c r="A19" s="11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  <c r="R19" s="18"/>
      <c r="S19" s="13"/>
      <c r="T19" s="18"/>
      <c r="U19" s="13"/>
      <c r="V19" s="18"/>
      <c r="W19" s="13"/>
      <c r="X19" s="13"/>
      <c r="Y19" s="18"/>
      <c r="Z19" s="18"/>
      <c r="AA19" s="23"/>
    </row>
    <row r="20" ht="21" customHeight="1" spans="1:27">
      <c r="A20" s="11"/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  <c r="R20" s="18"/>
      <c r="S20" s="13"/>
      <c r="T20" s="18"/>
      <c r="U20" s="13"/>
      <c r="V20" s="18"/>
      <c r="W20" s="13"/>
      <c r="X20" s="13"/>
      <c r="Y20" s="18"/>
      <c r="Z20" s="18"/>
      <c r="AA20" s="23"/>
    </row>
    <row r="21" ht="21" customHeight="1" spans="1:27">
      <c r="A21" s="11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  <c r="R21" s="18"/>
      <c r="S21" s="13"/>
      <c r="T21" s="18"/>
      <c r="U21" s="13"/>
      <c r="V21" s="18"/>
      <c r="W21" s="13"/>
      <c r="X21" s="13"/>
      <c r="Y21" s="18"/>
      <c r="Z21" s="18"/>
      <c r="AA21" s="23"/>
    </row>
    <row r="22" ht="21" customHeight="1" spans="1:27">
      <c r="A22" s="11"/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  <c r="R22" s="18"/>
      <c r="S22" s="13"/>
      <c r="T22" s="18"/>
      <c r="U22" s="13"/>
      <c r="V22" s="18"/>
      <c r="W22" s="13"/>
      <c r="X22" s="13"/>
      <c r="Y22" s="18"/>
      <c r="Z22" s="18"/>
      <c r="AA22" s="23"/>
    </row>
    <row r="23" ht="21" customHeight="1" spans="1:27">
      <c r="A23" s="11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  <c r="R23" s="18"/>
      <c r="S23" s="13"/>
      <c r="T23" s="18"/>
      <c r="U23" s="13"/>
      <c r="V23" s="18"/>
      <c r="W23" s="13"/>
      <c r="X23" s="13"/>
      <c r="Y23" s="18"/>
      <c r="Z23" s="18"/>
      <c r="AA23" s="23"/>
    </row>
    <row r="24" ht="21" customHeight="1" spans="1:27">
      <c r="A24" s="11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  <c r="R24" s="18"/>
      <c r="S24" s="13"/>
      <c r="T24" s="18"/>
      <c r="U24" s="13"/>
      <c r="V24" s="18"/>
      <c r="W24" s="13"/>
      <c r="X24" s="13"/>
      <c r="Y24" s="18"/>
      <c r="Z24" s="18"/>
      <c r="AA24" s="23"/>
    </row>
    <row r="25" ht="21" customHeight="1" spans="1:27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  <c r="R25" s="18"/>
      <c r="S25" s="13"/>
      <c r="T25" s="18"/>
      <c r="U25" s="13"/>
      <c r="V25" s="18"/>
      <c r="W25" s="13"/>
      <c r="X25" s="13"/>
      <c r="Y25" s="18"/>
      <c r="Z25" s="18"/>
      <c r="AA25" s="23"/>
    </row>
    <row r="26" ht="21" customHeight="1" spans="1:27">
      <c r="A26" s="11"/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  <c r="R26" s="18"/>
      <c r="S26" s="13"/>
      <c r="T26" s="18"/>
      <c r="U26" s="13"/>
      <c r="V26" s="18"/>
      <c r="W26" s="13"/>
      <c r="X26" s="13"/>
      <c r="Y26" s="18"/>
      <c r="Z26" s="18"/>
      <c r="AA26" s="23"/>
    </row>
    <row r="27" ht="21" customHeight="1" spans="1:27">
      <c r="A27" s="11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  <c r="R27" s="18"/>
      <c r="S27" s="13"/>
      <c r="T27" s="18"/>
      <c r="U27" s="13"/>
      <c r="V27" s="18"/>
      <c r="W27" s="13"/>
      <c r="X27" s="13"/>
      <c r="Y27" s="18"/>
      <c r="Z27" s="18"/>
      <c r="AA27" s="23"/>
    </row>
    <row r="28" ht="21" customHeight="1" spans="1:27">
      <c r="A28" s="11"/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  <c r="R28" s="18"/>
      <c r="S28" s="13"/>
      <c r="T28" s="18"/>
      <c r="U28" s="13"/>
      <c r="V28" s="18"/>
      <c r="W28" s="13"/>
      <c r="X28" s="13"/>
      <c r="Y28" s="18"/>
      <c r="Z28" s="18"/>
      <c r="AA28" s="23"/>
    </row>
    <row r="29" ht="21" customHeight="1" spans="1:27">
      <c r="A29" s="11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  <c r="R29" s="18"/>
      <c r="S29" s="13"/>
      <c r="T29" s="18"/>
      <c r="U29" s="13"/>
      <c r="V29" s="18"/>
      <c r="W29" s="13"/>
      <c r="X29" s="13"/>
      <c r="Y29" s="18"/>
      <c r="Z29" s="18"/>
      <c r="AA29" s="23"/>
    </row>
    <row r="30" ht="21" customHeight="1" spans="1:27">
      <c r="A30" s="11"/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  <c r="R30" s="18"/>
      <c r="S30" s="13"/>
      <c r="T30" s="18"/>
      <c r="U30" s="13"/>
      <c r="V30" s="18"/>
      <c r="W30" s="13"/>
      <c r="X30" s="13"/>
      <c r="Y30" s="18"/>
      <c r="Z30" s="18"/>
      <c r="AA30" s="23"/>
    </row>
    <row r="31" ht="21" customHeight="1" spans="1:27">
      <c r="A31" s="11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  <c r="R31" s="18"/>
      <c r="S31" s="13"/>
      <c r="T31" s="18"/>
      <c r="U31" s="13"/>
      <c r="V31" s="18"/>
      <c r="W31" s="13"/>
      <c r="X31" s="13"/>
      <c r="Y31" s="18"/>
      <c r="Z31" s="18"/>
      <c r="AA31" s="23"/>
    </row>
    <row r="32" ht="21" customHeight="1" spans="1:27">
      <c r="A32" s="14" t="s">
        <v>45</v>
      </c>
      <c r="B32" s="15"/>
      <c r="C32" s="16" t="str">
        <f t="shared" ref="C32:P32" si="0">IF(SUM(C7:C31)=0,"",SUM(C7:C31))</f>
        <v/>
      </c>
      <c r="D32" s="16" t="str">
        <f t="shared" si="0"/>
        <v/>
      </c>
      <c r="E32" s="16" t="str">
        <f t="shared" si="0"/>
        <v/>
      </c>
      <c r="F32" s="16" t="str">
        <f t="shared" si="0"/>
        <v/>
      </c>
      <c r="G32" s="16" t="str">
        <f t="shared" si="0"/>
        <v/>
      </c>
      <c r="H32" s="16" t="str">
        <f t="shared" si="0"/>
        <v/>
      </c>
      <c r="I32" s="16" t="str">
        <f t="shared" si="0"/>
        <v/>
      </c>
      <c r="J32" s="16" t="str">
        <f t="shared" si="0"/>
        <v/>
      </c>
      <c r="K32" s="16" t="str">
        <f t="shared" si="0"/>
        <v/>
      </c>
      <c r="L32" s="16" t="str">
        <f t="shared" si="0"/>
        <v/>
      </c>
      <c r="M32" s="16" t="str">
        <f t="shared" si="0"/>
        <v/>
      </c>
      <c r="N32" s="16" t="str">
        <f t="shared" si="0"/>
        <v/>
      </c>
      <c r="O32" s="16" t="str">
        <f t="shared" si="0"/>
        <v/>
      </c>
      <c r="P32" s="16" t="str">
        <f t="shared" si="0"/>
        <v/>
      </c>
      <c r="Q32" s="19"/>
      <c r="R32" s="19"/>
      <c r="S32" s="16" t="str">
        <f t="shared" ref="S32:X32" si="1">IF(SUM(S7:S31)=0,"",SUM(S7:S31))</f>
        <v/>
      </c>
      <c r="T32" s="19"/>
      <c r="U32" s="16" t="str">
        <f t="shared" si="1"/>
        <v/>
      </c>
      <c r="V32" s="19"/>
      <c r="W32" s="16" t="str">
        <f t="shared" si="1"/>
        <v/>
      </c>
      <c r="X32" s="16" t="str">
        <f t="shared" si="1"/>
        <v/>
      </c>
      <c r="Y32" s="19"/>
      <c r="Z32" s="19"/>
      <c r="AA32" s="24"/>
    </row>
    <row r="33" spans="4:20">
      <c r="D33" t="s">
        <v>46</v>
      </c>
      <c r="T33" t="s">
        <v>47</v>
      </c>
    </row>
  </sheetData>
  <mergeCells count="17">
    <mergeCell ref="A1:AA1"/>
    <mergeCell ref="Y2:AA2"/>
    <mergeCell ref="A3:V3"/>
    <mergeCell ref="W3:Z3"/>
    <mergeCell ref="C4:I4"/>
    <mergeCell ref="J4:L4"/>
    <mergeCell ref="M4:N4"/>
    <mergeCell ref="O4:R4"/>
    <mergeCell ref="S4:V4"/>
    <mergeCell ref="W4:Z4"/>
    <mergeCell ref="D5:F5"/>
    <mergeCell ref="G5:I5"/>
    <mergeCell ref="Q5:R5"/>
    <mergeCell ref="Y5:Z5"/>
    <mergeCell ref="A4:A6"/>
    <mergeCell ref="C5:C6"/>
    <mergeCell ref="AA4:AA6"/>
  </mergeCells>
  <pageMargins left="0.984251968503937" right="0.393700787401575" top="0.708661417322835" bottom="0.984251968503937" header="0.511811023622047" footer="0.511811023622047"/>
  <pageSetup paperSize="8" orientation="landscape" horizontalDpi="600" verticalDpi="600"/>
  <headerFooter alignWithMargins="0"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路二室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每公里土方数量表1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Administrator</cp:lastModifiedBy>
  <dcterms:created xsi:type="dcterms:W3CDTF">2001-06-24T02:30:00Z</dcterms:created>
  <cp:lastPrinted>2001-07-13T06:47:00Z</cp:lastPrinted>
  <dcterms:modified xsi:type="dcterms:W3CDTF">2026-01-26T02:42:32Z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337887D9443E4DA78C1D8164C3314B96_11</vt:lpwstr>
  </property>
  <property fmtid="{D5CDD505-2E9C-101B-9397-08002B2CF9AE}" pid="3" name="KSOProductBuildVer">
    <vt:lpwstr>2052-11.1.0.10314</vt:lpwstr>
  </property>
  <property fmtid="{D5CDD505-2E9C-101B-9397-08002B2CF9AE}" pid="4" name="CalculationRule">
    <vt:i4>0</vt:i4>
  </property>
</Properties>
</file>